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Nanda Yudha Pratama\Downloads\dokumentasi dan laporan hasil uji impak dan kekerasan variasi penambahan amilum 1%-5% Nanda Yudha Pratama_221020200025\uji impak\"/>
    </mc:Choice>
  </mc:AlternateContent>
  <xr:revisionPtr revIDLastSave="0" documentId="13_ncr:1_{A5FCA379-382D-49C9-98E7-EB1AAA4BC61C}" xr6:coauthVersionLast="47" xr6:coauthVersionMax="47" xr10:uidLastSave="{00000000-0000-0000-0000-000000000000}"/>
  <bookViews>
    <workbookView xWindow="0" yWindow="0" windowWidth="19200" windowHeight="10800" activeTab="1" xr2:uid="{00000000-000D-0000-FFFF-FFFF00000000}"/>
  </bookViews>
  <sheets>
    <sheet name="yuda umsida impak" sheetId="1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4" i="3" l="1"/>
  <c r="O14" i="3"/>
  <c r="O16" i="3"/>
  <c r="O17" i="3"/>
  <c r="O18" i="3"/>
  <c r="O19" i="3"/>
  <c r="K7" i="3"/>
  <c r="K8" i="3"/>
  <c r="K9" i="3"/>
  <c r="L9" i="3" s="1"/>
  <c r="K10" i="3"/>
  <c r="K11" i="3"/>
  <c r="K12" i="3"/>
  <c r="K13" i="3"/>
  <c r="K14" i="3"/>
  <c r="L14" i="3" s="1"/>
  <c r="K15" i="3"/>
  <c r="L15" i="3" s="1"/>
  <c r="K16" i="3"/>
  <c r="L16" i="3" s="1"/>
  <c r="K17" i="3"/>
  <c r="L17" i="3" s="1"/>
  <c r="K18" i="3"/>
  <c r="L18" i="3" s="1"/>
  <c r="K19" i="3"/>
  <c r="K20" i="3"/>
  <c r="K21" i="3"/>
  <c r="L21" i="3" s="1"/>
  <c r="K22" i="3"/>
  <c r="L22" i="3" s="1"/>
  <c r="K23" i="3"/>
  <c r="L23" i="3" s="1"/>
  <c r="K24" i="3"/>
  <c r="L24" i="3" s="1"/>
  <c r="K25" i="3"/>
  <c r="L25" i="3" s="1"/>
  <c r="K26" i="3"/>
  <c r="L26" i="3" s="1"/>
  <c r="K27" i="3"/>
  <c r="L27" i="3" s="1"/>
  <c r="K28" i="3"/>
  <c r="L28" i="3" s="1"/>
  <c r="L7" i="3"/>
  <c r="L8" i="3"/>
  <c r="L19" i="3"/>
  <c r="L20" i="3"/>
  <c r="K6" i="3"/>
  <c r="L6" i="3"/>
  <c r="K5" i="3"/>
  <c r="L5" i="3" s="1"/>
  <c r="L13" i="3" l="1"/>
  <c r="P19" i="3" s="1"/>
  <c r="L12" i="3"/>
  <c r="P18" i="3" s="1"/>
  <c r="L11" i="3"/>
  <c r="L10" i="3"/>
  <c r="P16" i="3" s="1"/>
  <c r="O15" i="3"/>
  <c r="P15" i="3" l="1"/>
  <c r="P17" i="3"/>
</calcChain>
</file>

<file path=xl/sharedStrings.xml><?xml version="1.0" encoding="utf-8"?>
<sst xmlns="http://schemas.openxmlformats.org/spreadsheetml/2006/main" count="58" uniqueCount="57">
  <si>
    <t>NO</t>
  </si>
  <si>
    <t>Time</t>
  </si>
  <si>
    <t>Sudut_Awal</t>
  </si>
  <si>
    <t>Sudut_Akhir</t>
  </si>
  <si>
    <t>Note</t>
  </si>
  <si>
    <t>0-a</t>
  </si>
  <si>
    <t>0-b</t>
  </si>
  <si>
    <t>0-c</t>
  </si>
  <si>
    <t>0-d</t>
  </si>
  <si>
    <t>1-a</t>
  </si>
  <si>
    <t>1-b</t>
  </si>
  <si>
    <t>1-c</t>
  </si>
  <si>
    <t>1-d</t>
  </si>
  <si>
    <t>2-a</t>
  </si>
  <si>
    <t>2-b</t>
  </si>
  <si>
    <t>2-c</t>
  </si>
  <si>
    <t>2-d</t>
  </si>
  <si>
    <t>3-a</t>
  </si>
  <si>
    <t>3-b</t>
  </si>
  <si>
    <t>3-c</t>
  </si>
  <si>
    <t>3-d</t>
  </si>
  <si>
    <t>4-a</t>
  </si>
  <si>
    <t>4-b</t>
  </si>
  <si>
    <t>4-c</t>
  </si>
  <si>
    <t>4-d</t>
  </si>
  <si>
    <t>5-a</t>
  </si>
  <si>
    <t>5-b</t>
  </si>
  <si>
    <t>5-c</t>
  </si>
  <si>
    <t>5-d</t>
  </si>
  <si>
    <t xml:space="preserve">note : </t>
  </si>
  <si>
    <t>m: 8,3 kg</t>
  </si>
  <si>
    <t>l : 0.62 m</t>
  </si>
  <si>
    <t>Lebar (mm)</t>
  </si>
  <si>
    <t>Tebal (mm)</t>
  </si>
  <si>
    <t xml:space="preserve">Panjang (mm) </t>
  </si>
  <si>
    <t>Variasi</t>
  </si>
  <si>
    <t>Spesimen</t>
  </si>
  <si>
    <t>m (kg)</t>
  </si>
  <si>
    <t>R (m)</t>
  </si>
  <si>
    <t>Esrp (J)</t>
  </si>
  <si>
    <r>
      <t>A (mm</t>
    </r>
    <r>
      <rPr>
        <sz val="11"/>
        <color theme="1"/>
        <rFont val="Calibri"/>
        <family val="2"/>
      </rPr>
      <t>²</t>
    </r>
    <r>
      <rPr>
        <sz val="11"/>
        <color theme="1"/>
        <rFont val="Calibri"/>
        <charset val="134"/>
        <scheme val="minor"/>
      </rPr>
      <t>)</t>
    </r>
  </si>
  <si>
    <r>
      <t>Hl (J/mm</t>
    </r>
    <r>
      <rPr>
        <sz val="11"/>
        <color theme="1"/>
        <rFont val="Calibri"/>
        <family val="2"/>
      </rPr>
      <t>²</t>
    </r>
    <r>
      <rPr>
        <sz val="11"/>
        <color theme="1"/>
        <rFont val="Calibri"/>
        <charset val="134"/>
        <scheme val="minor"/>
      </rPr>
      <t>)</t>
    </r>
  </si>
  <si>
    <r>
      <t>g (m/s</t>
    </r>
    <r>
      <rPr>
        <sz val="11"/>
        <color theme="1"/>
        <rFont val="Calibri"/>
        <family val="2"/>
      </rPr>
      <t>²)</t>
    </r>
  </si>
  <si>
    <r>
      <t>Luas Penampang (mm</t>
    </r>
    <r>
      <rPr>
        <sz val="11"/>
        <color theme="1"/>
        <rFont val="Calibri"/>
        <family val="2"/>
      </rPr>
      <t>²</t>
    </r>
    <r>
      <rPr>
        <sz val="11"/>
        <color theme="1"/>
        <rFont val="Calibri"/>
        <charset val="134"/>
        <scheme val="minor"/>
      </rPr>
      <t>)</t>
    </r>
  </si>
  <si>
    <t>NILAI RATA-RATA</t>
  </si>
  <si>
    <t>VARIASI</t>
  </si>
  <si>
    <r>
      <t>Hl (J/mm</t>
    </r>
    <r>
      <rPr>
        <b/>
        <sz val="11"/>
        <color theme="1"/>
        <rFont val="Calibri"/>
        <family val="2"/>
      </rPr>
      <t>²</t>
    </r>
    <r>
      <rPr>
        <b/>
        <sz val="11"/>
        <color theme="1"/>
        <rFont val="Calibri"/>
        <family val="2"/>
        <scheme val="minor"/>
      </rPr>
      <t>)</t>
    </r>
  </si>
  <si>
    <r>
      <t xml:space="preserve"> α (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Calibri"/>
        <family val="2"/>
      </rPr>
      <t>)</t>
    </r>
  </si>
  <si>
    <t>cos α</t>
  </si>
  <si>
    <t>cos ß</t>
  </si>
  <si>
    <t>ß (°)</t>
  </si>
  <si>
    <t>KK1 0%</t>
  </si>
  <si>
    <t>KK2 1%</t>
  </si>
  <si>
    <t>KK3 2%</t>
  </si>
  <si>
    <t>KK3 3%</t>
  </si>
  <si>
    <t>KK4 4%</t>
  </si>
  <si>
    <t>KK5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</si>
</sst>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#,##0.000_ ;\-#,##0.000\ "/>
    <numFmt numFmtId="165" formatCode="#,##0.000"/>
  </numFmts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3" fontId="12" fillId="0" borderId="0" applyFont="0" applyFill="0" applyBorder="0" applyAlignment="0" applyProtection="0"/>
  </cellStyleXfs>
  <cellXfs count="2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9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2" fillId="4" borderId="0" xfId="0" applyNumberFormat="1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4" borderId="2" xfId="0" applyFont="1" applyFill="1" applyBorder="1">
      <alignment vertical="center"/>
    </xf>
    <xf numFmtId="165" fontId="0" fillId="4" borderId="2" xfId="0" applyNumberFormat="1" applyFill="1" applyBorder="1">
      <alignment vertical="center"/>
    </xf>
    <xf numFmtId="0" fontId="2" fillId="4" borderId="1" xfId="0" applyFont="1" applyFill="1" applyBorder="1">
      <alignment vertical="center"/>
    </xf>
    <xf numFmtId="165" fontId="0" fillId="4" borderId="1" xfId="0" applyNumberFormat="1" applyFill="1" applyBorder="1">
      <alignment vertical="center"/>
    </xf>
  </cellXfs>
  <cellStyles count="2">
    <cellStyle name="Comma" xfId="1" builtinId="3"/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>
                <a:solidFill>
                  <a:schemeClr val="accent5">
                    <a:lumMod val="75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Sheet1!$N$14:$N$19</c:f>
              <c:strCache>
                <c:ptCount val="6"/>
                <c:pt idx="0">
                  <c:v>KK1 0%</c:v>
                </c:pt>
                <c:pt idx="1">
                  <c:v>KK2 1%</c:v>
                </c:pt>
                <c:pt idx="2">
                  <c:v>KK3 2%</c:v>
                </c:pt>
                <c:pt idx="3">
                  <c:v>KK3 3%</c:v>
                </c:pt>
                <c:pt idx="4">
                  <c:v>KK4 4%</c:v>
                </c:pt>
                <c:pt idx="5">
                  <c:v>KK5 5%</c:v>
                </c:pt>
              </c:strCache>
            </c:strRef>
          </c:cat>
          <c:val>
            <c:numRef>
              <c:f>Sheet1!$O$14:$O$19</c:f>
              <c:numCache>
                <c:formatCode>#,##0.000</c:formatCode>
                <c:ptCount val="6"/>
                <c:pt idx="0">
                  <c:v>5.4016018200000016</c:v>
                </c:pt>
                <c:pt idx="1">
                  <c:v>4.6317473550000017</c:v>
                </c:pt>
                <c:pt idx="2">
                  <c:v>4.442438880000001</c:v>
                </c:pt>
                <c:pt idx="3">
                  <c:v>4.2657509700000009</c:v>
                </c:pt>
                <c:pt idx="4">
                  <c:v>4.0890630600000009</c:v>
                </c:pt>
                <c:pt idx="5">
                  <c:v>3.8997545850000006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59-40C8-B437-62E1F58859B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24897824"/>
        <c:axId val="524883264"/>
      </c:lineChart>
      <c:dateAx>
        <c:axId val="524897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883264"/>
        <c:crosses val="autoZero"/>
        <c:auto val="0"/>
        <c:lblOffset val="100"/>
        <c:baseTimeUnit val="days"/>
      </c:dateAx>
      <c:valAx>
        <c:axId val="52488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Tingkat</a:t>
                </a:r>
                <a:r>
                  <a:rPr lang="en-ID" baseline="0"/>
                  <a:t> Penyerapan</a:t>
                </a:r>
              </a:p>
              <a:p>
                <a:pPr>
                  <a:defRPr/>
                </a:pPr>
                <a:r>
                  <a:rPr lang="en-ID" baseline="0"/>
                  <a:t>(joule)</a:t>
                </a:r>
                <a:endParaRPr lang="en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897824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36729591198899"/>
          <c:y val="0.14558009108736339"/>
          <c:w val="0.81857649850027825"/>
          <c:h val="0.714273612717841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Sheet1!$N$14:$N$19</c:f>
              <c:strCache>
                <c:ptCount val="6"/>
                <c:pt idx="0">
                  <c:v>KK1 0%</c:v>
                </c:pt>
                <c:pt idx="1">
                  <c:v>KK2 1%</c:v>
                </c:pt>
                <c:pt idx="2">
                  <c:v>KK3 2%</c:v>
                </c:pt>
                <c:pt idx="3">
                  <c:v>KK3 3%</c:v>
                </c:pt>
                <c:pt idx="4">
                  <c:v>KK4 4%</c:v>
                </c:pt>
                <c:pt idx="5">
                  <c:v>KK5 5%</c:v>
                </c:pt>
              </c:strCache>
            </c:strRef>
          </c:cat>
          <c:val>
            <c:numRef>
              <c:f>Sheet1!$P$14:$P$19</c:f>
              <c:numCache>
                <c:formatCode>#,##0.000</c:formatCode>
                <c:ptCount val="6"/>
                <c:pt idx="0">
                  <c:v>3.1962140946745571E-2</c:v>
                </c:pt>
                <c:pt idx="1">
                  <c:v>2.7406789082840242E-2</c:v>
                </c:pt>
                <c:pt idx="2">
                  <c:v>2.6286620591715982E-2</c:v>
                </c:pt>
                <c:pt idx="3">
                  <c:v>2.5241130000000004E-2</c:v>
                </c:pt>
                <c:pt idx="4">
                  <c:v>2.4195639408284026E-2</c:v>
                </c:pt>
                <c:pt idx="5">
                  <c:v>2.3075470917159766E-2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54-42E2-8A35-E1F17D3167D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91242800"/>
        <c:axId val="591251120"/>
      </c:lineChart>
      <c:catAx>
        <c:axId val="591242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1251120"/>
        <c:crosses val="autoZero"/>
        <c:auto val="1"/>
        <c:lblAlgn val="ctr"/>
        <c:lblOffset val="100"/>
        <c:noMultiLvlLbl val="0"/>
      </c:catAx>
      <c:valAx>
        <c:axId val="59125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Joule/mm²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1242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530679</xdr:colOff>
      <xdr:row>23</xdr:row>
      <xdr:rowOff>118381</xdr:rowOff>
    </xdr:from>
    <xdr:to>
      <xdr:col>19</xdr:col>
      <xdr:colOff>81644</xdr:colOff>
      <xdr:row>36</xdr:row>
      <xdr:rowOff>122903</xdr:rowOff>
    </xdr:to>
    <xdr:graphicFrame macro="">
      <xdr:nvGraphicFramePr>
        <xdr:cNvPr id="4" name="Chart 3" descr="KK 1&#10;KK 2&#10;KK 3&#10;KK 4 &#10;KK 5&#10;KK 6">
          <a:extLst>
            <a:ext uri="{FF2B5EF4-FFF2-40B4-BE49-F238E27FC236}">
              <a16:creationId xmlns:a16="http://schemas.microsoft.com/office/drawing/2014/main" id="{B13102C8-5E9B-FB44-78E1-7980B4FEAB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345633</xdr:colOff>
      <xdr:row>24</xdr:row>
      <xdr:rowOff>0</xdr:rowOff>
    </xdr:from>
    <xdr:to>
      <xdr:col>27</xdr:col>
      <xdr:colOff>544078</xdr:colOff>
      <xdr:row>37</xdr:row>
      <xdr:rowOff>149412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4495670-375D-2329-CEBD-F19B957669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zoomScale="70" zoomScaleNormal="70" workbookViewId="0">
      <selection activeCell="D2" sqref="D2"/>
    </sheetView>
  </sheetViews>
  <sheetFormatPr defaultColWidth="10.26953125" defaultRowHeight="14.5"/>
  <cols>
    <col min="1" max="1" width="6.81640625" customWidth="1"/>
    <col min="2" max="2" width="16"/>
    <col min="3" max="3" width="14.26953125" customWidth="1"/>
    <col min="4" max="4" width="14.1796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2">
        <v>46071.427905092598</v>
      </c>
      <c r="C2" s="1">
        <v>90</v>
      </c>
      <c r="D2" s="1">
        <v>84</v>
      </c>
      <c r="E2" s="1" t="s">
        <v>5</v>
      </c>
    </row>
    <row r="3" spans="1:5">
      <c r="A3" s="1">
        <v>2</v>
      </c>
      <c r="B3" s="2">
        <v>46071.427905092598</v>
      </c>
      <c r="C3" s="1">
        <v>90</v>
      </c>
      <c r="D3" s="1">
        <v>83.2</v>
      </c>
      <c r="E3" s="1" t="s">
        <v>6</v>
      </c>
    </row>
    <row r="4" spans="1:5">
      <c r="A4" s="1">
        <v>3</v>
      </c>
      <c r="B4" s="2">
        <v>46071.4284722222</v>
      </c>
      <c r="C4" s="1">
        <v>90</v>
      </c>
      <c r="D4" s="1">
        <v>83.4</v>
      </c>
      <c r="E4" s="1" t="s">
        <v>7</v>
      </c>
    </row>
    <row r="5" spans="1:5">
      <c r="A5" s="1">
        <v>4</v>
      </c>
      <c r="B5" s="2">
        <v>46071.4289236111</v>
      </c>
      <c r="C5" s="1">
        <v>90</v>
      </c>
      <c r="D5" s="1">
        <v>83.7</v>
      </c>
      <c r="E5" s="1" t="s">
        <v>8</v>
      </c>
    </row>
    <row r="6" spans="1:5">
      <c r="A6" s="1">
        <v>5</v>
      </c>
      <c r="B6" s="2">
        <v>46071.429849537002</v>
      </c>
      <c r="C6" s="1">
        <v>90</v>
      </c>
      <c r="D6" s="1">
        <v>84.5</v>
      </c>
      <c r="E6" s="1" t="s">
        <v>9</v>
      </c>
    </row>
    <row r="7" spans="1:5">
      <c r="A7" s="1">
        <v>6</v>
      </c>
      <c r="B7" s="2">
        <v>46071.430162037002</v>
      </c>
      <c r="C7" s="1">
        <v>90</v>
      </c>
      <c r="D7" s="1">
        <v>84.6</v>
      </c>
      <c r="E7" s="1" t="s">
        <v>10</v>
      </c>
    </row>
    <row r="8" spans="1:5">
      <c r="A8" s="1">
        <v>7</v>
      </c>
      <c r="B8" s="2">
        <v>46071.430509259299</v>
      </c>
      <c r="C8" s="1">
        <v>90</v>
      </c>
      <c r="D8" s="1">
        <v>84.8</v>
      </c>
      <c r="E8" s="1" t="s">
        <v>11</v>
      </c>
    </row>
    <row r="9" spans="1:5">
      <c r="A9" s="1">
        <v>8</v>
      </c>
      <c r="B9" s="2">
        <v>46071.431018518502</v>
      </c>
      <c r="C9" s="1">
        <v>90</v>
      </c>
      <c r="D9" s="1">
        <v>84.9</v>
      </c>
      <c r="E9" s="1" t="s">
        <v>12</v>
      </c>
    </row>
    <row r="10" spans="1:5">
      <c r="A10" s="1">
        <v>9</v>
      </c>
      <c r="B10" s="2">
        <v>46071.4323842593</v>
      </c>
      <c r="C10" s="1">
        <v>90</v>
      </c>
      <c r="D10" s="1">
        <v>85.4</v>
      </c>
      <c r="E10" s="1" t="s">
        <v>13</v>
      </c>
    </row>
    <row r="11" spans="1:5">
      <c r="A11" s="1">
        <v>10</v>
      </c>
      <c r="B11" s="2">
        <v>46071.432800925897</v>
      </c>
      <c r="C11" s="1">
        <v>90</v>
      </c>
      <c r="D11" s="1">
        <v>85.4</v>
      </c>
      <c r="E11" s="1" t="s">
        <v>14</v>
      </c>
    </row>
    <row r="12" spans="1:5">
      <c r="A12" s="1">
        <v>11</v>
      </c>
      <c r="B12" s="2">
        <v>46071.433113425897</v>
      </c>
      <c r="C12" s="1">
        <v>90</v>
      </c>
      <c r="D12" s="1">
        <v>85.6</v>
      </c>
      <c r="E12" s="1" t="s">
        <v>15</v>
      </c>
    </row>
    <row r="13" spans="1:5">
      <c r="A13" s="1">
        <v>12</v>
      </c>
      <c r="B13" s="2">
        <v>46071.433379629598</v>
      </c>
      <c r="C13" s="1">
        <v>90</v>
      </c>
      <c r="D13" s="1">
        <v>85.8</v>
      </c>
      <c r="E13" s="1" t="s">
        <v>16</v>
      </c>
    </row>
    <row r="14" spans="1:5">
      <c r="A14" s="1">
        <v>13</v>
      </c>
      <c r="B14" s="2">
        <v>46071.433715277803</v>
      </c>
      <c r="C14" s="1">
        <v>90</v>
      </c>
      <c r="D14" s="1">
        <v>86.1</v>
      </c>
      <c r="E14" s="1" t="s">
        <v>17</v>
      </c>
    </row>
    <row r="15" spans="1:5">
      <c r="A15" s="1">
        <v>14</v>
      </c>
      <c r="B15" s="2">
        <v>46071.433969907397</v>
      </c>
      <c r="C15" s="1">
        <v>90</v>
      </c>
      <c r="D15" s="1">
        <v>86.3</v>
      </c>
      <c r="E15" s="1" t="s">
        <v>18</v>
      </c>
    </row>
    <row r="16" spans="1:5">
      <c r="A16" s="1">
        <v>15</v>
      </c>
      <c r="B16" s="2">
        <v>46071.434247685203</v>
      </c>
      <c r="C16" s="1">
        <v>90</v>
      </c>
      <c r="D16" s="1">
        <v>86.5</v>
      </c>
      <c r="E16" s="1" t="s">
        <v>19</v>
      </c>
    </row>
    <row r="17" spans="1:5">
      <c r="A17" s="1">
        <v>16</v>
      </c>
      <c r="B17" s="2">
        <v>46071.434513888897</v>
      </c>
      <c r="C17" s="1">
        <v>90</v>
      </c>
      <c r="D17" s="1">
        <v>86.9</v>
      </c>
      <c r="E17" s="1" t="s">
        <v>20</v>
      </c>
    </row>
    <row r="18" spans="1:5">
      <c r="A18" s="1">
        <v>17</v>
      </c>
      <c r="B18" s="2">
        <v>46071.434918981497</v>
      </c>
      <c r="C18" s="1">
        <v>90</v>
      </c>
      <c r="D18" s="1">
        <v>87</v>
      </c>
      <c r="E18" s="1" t="s">
        <v>21</v>
      </c>
    </row>
    <row r="19" spans="1:5">
      <c r="A19" s="1">
        <v>18</v>
      </c>
      <c r="B19" s="2">
        <v>46071.435162037</v>
      </c>
      <c r="C19" s="1">
        <v>90</v>
      </c>
      <c r="D19" s="1">
        <v>87.1</v>
      </c>
      <c r="E19" s="1" t="s">
        <v>22</v>
      </c>
    </row>
    <row r="20" spans="1:5">
      <c r="A20" s="1">
        <v>19</v>
      </c>
      <c r="B20" s="2">
        <v>46071.435462963003</v>
      </c>
      <c r="C20" s="1">
        <v>90</v>
      </c>
      <c r="D20" s="1">
        <v>87.7</v>
      </c>
      <c r="E20" s="1" t="s">
        <v>23</v>
      </c>
    </row>
    <row r="21" spans="1:5">
      <c r="A21" s="1">
        <v>20</v>
      </c>
      <c r="B21" s="2">
        <v>46071.435706018499</v>
      </c>
      <c r="C21" s="1">
        <v>90</v>
      </c>
      <c r="D21" s="1">
        <v>88.5</v>
      </c>
      <c r="E21" s="1" t="s">
        <v>24</v>
      </c>
    </row>
    <row r="22" spans="1:5">
      <c r="A22" s="1">
        <v>21</v>
      </c>
      <c r="B22" s="2">
        <v>46071.436041666697</v>
      </c>
      <c r="C22" s="1">
        <v>90</v>
      </c>
      <c r="D22" s="1">
        <v>89.5</v>
      </c>
      <c r="E22" s="1" t="s">
        <v>25</v>
      </c>
    </row>
    <row r="23" spans="1:5">
      <c r="A23" s="1">
        <v>22</v>
      </c>
      <c r="B23" s="2">
        <v>46071.436307870397</v>
      </c>
      <c r="C23" s="1">
        <v>90</v>
      </c>
      <c r="D23" s="1">
        <v>89.4</v>
      </c>
      <c r="E23" s="1" t="s">
        <v>26</v>
      </c>
    </row>
    <row r="24" spans="1:5">
      <c r="A24" s="1">
        <v>23</v>
      </c>
      <c r="B24" s="2">
        <v>46071.436793981498</v>
      </c>
      <c r="C24" s="1">
        <v>90</v>
      </c>
      <c r="D24" s="1">
        <v>90.3</v>
      </c>
      <c r="E24" s="1" t="s">
        <v>27</v>
      </c>
    </row>
    <row r="25" spans="1:5">
      <c r="A25" s="1">
        <v>24</v>
      </c>
      <c r="B25" s="2">
        <v>46071.437083333301</v>
      </c>
      <c r="C25" s="1">
        <v>90</v>
      </c>
      <c r="D25" s="1">
        <v>85.8</v>
      </c>
      <c r="E25" s="1" t="s">
        <v>28</v>
      </c>
    </row>
    <row r="27" spans="1:5">
      <c r="B27" t="s">
        <v>29</v>
      </c>
    </row>
    <row r="28" spans="1:5">
      <c r="B28" t="s">
        <v>30</v>
      </c>
    </row>
    <row r="29" spans="1:5">
      <c r="B29" t="s">
        <v>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7629D-5BA2-430C-9FE8-AE68491E90A2}">
  <dimension ref="A1:Q43"/>
  <sheetViews>
    <sheetView tabSelected="1" topLeftCell="J21" zoomScale="79" zoomScaleNormal="55" workbookViewId="0">
      <selection activeCell="T22" sqref="T22"/>
    </sheetView>
  </sheetViews>
  <sheetFormatPr defaultRowHeight="14.5"/>
  <cols>
    <col min="1" max="2" width="10.453125" bestFit="1" customWidth="1"/>
    <col min="3" max="3" width="12.81640625" bestFit="1" customWidth="1"/>
    <col min="4" max="4" width="12.81640625" customWidth="1"/>
    <col min="5" max="5" width="22.1796875" bestFit="1" customWidth="1"/>
    <col min="6" max="7" width="8.81640625" customWidth="1"/>
    <col min="9" max="9" width="8.7265625" customWidth="1"/>
    <col min="11" max="11" width="14.1796875" customWidth="1"/>
    <col min="12" max="12" width="14.81640625" customWidth="1"/>
    <col min="14" max="14" width="11.7265625" customWidth="1"/>
    <col min="15" max="15" width="13.81640625" customWidth="1"/>
    <col min="16" max="16" width="13" customWidth="1"/>
  </cols>
  <sheetData>
    <row r="1" spans="1:16">
      <c r="A1" s="4" t="s">
        <v>32</v>
      </c>
      <c r="B1" s="4" t="s">
        <v>33</v>
      </c>
      <c r="C1" s="4" t="s">
        <v>34</v>
      </c>
      <c r="D1" s="19" t="s">
        <v>43</v>
      </c>
      <c r="E1" s="20"/>
      <c r="F1" s="5"/>
      <c r="G1" s="5"/>
    </row>
    <row r="2" spans="1:16">
      <c r="A2" s="3">
        <v>13</v>
      </c>
      <c r="B2" s="3">
        <v>13</v>
      </c>
      <c r="C2" s="3">
        <v>64</v>
      </c>
      <c r="D2" s="21">
        <v>169</v>
      </c>
      <c r="E2" s="21"/>
      <c r="F2" s="3"/>
      <c r="G2" s="3"/>
    </row>
    <row r="4" spans="1:16">
      <c r="A4" s="5" t="s">
        <v>35</v>
      </c>
      <c r="B4" s="5" t="s">
        <v>36</v>
      </c>
      <c r="C4" s="5" t="s">
        <v>37</v>
      </c>
      <c r="D4" s="8" t="s">
        <v>42</v>
      </c>
      <c r="E4" s="5" t="s">
        <v>38</v>
      </c>
      <c r="F4" s="12" t="s">
        <v>47</v>
      </c>
      <c r="G4" s="12" t="s">
        <v>50</v>
      </c>
      <c r="H4" s="13" t="s">
        <v>48</v>
      </c>
      <c r="I4" s="6" t="s">
        <v>49</v>
      </c>
      <c r="J4" s="7" t="s">
        <v>40</v>
      </c>
      <c r="K4" s="5" t="s">
        <v>39</v>
      </c>
      <c r="L4" s="7" t="s">
        <v>41</v>
      </c>
    </row>
    <row r="5" spans="1:16">
      <c r="A5" s="15">
        <v>0</v>
      </c>
      <c r="B5" s="16">
        <v>1</v>
      </c>
      <c r="C5" s="16">
        <v>8.3000000000000007</v>
      </c>
      <c r="D5" s="16">
        <v>9.81</v>
      </c>
      <c r="E5" s="16">
        <v>0.62</v>
      </c>
      <c r="F5" s="16">
        <v>90</v>
      </c>
      <c r="G5" s="17">
        <v>84</v>
      </c>
      <c r="H5" s="16">
        <v>0</v>
      </c>
      <c r="I5" s="17">
        <v>8.6999999999999994E-2</v>
      </c>
      <c r="J5" s="16">
        <v>169</v>
      </c>
      <c r="K5" s="18">
        <f>C5*D5*E5*(I5)</f>
        <v>4.3919566200000002</v>
      </c>
      <c r="L5" s="18">
        <f>K5/J5</f>
        <v>2.5987908994082841E-2</v>
      </c>
    </row>
    <row r="6" spans="1:16">
      <c r="A6" s="15">
        <v>0</v>
      </c>
      <c r="B6" s="16">
        <v>2</v>
      </c>
      <c r="C6" s="16">
        <v>8.3000000000000007</v>
      </c>
      <c r="D6" s="16">
        <v>9.81</v>
      </c>
      <c r="E6" s="16">
        <v>0.62</v>
      </c>
      <c r="F6" s="16">
        <v>90</v>
      </c>
      <c r="G6" s="17">
        <v>83.2</v>
      </c>
      <c r="H6" s="16">
        <v>0</v>
      </c>
      <c r="I6" s="17">
        <v>0.11799999999999999</v>
      </c>
      <c r="J6" s="16">
        <v>169</v>
      </c>
      <c r="K6" s="18">
        <f>C6*D6*E6*(I6)</f>
        <v>5.9569066800000012</v>
      </c>
      <c r="L6" s="18">
        <f>K6/J6</f>
        <v>3.524796852071007E-2</v>
      </c>
    </row>
    <row r="7" spans="1:16">
      <c r="A7" s="15">
        <v>0</v>
      </c>
      <c r="B7" s="16">
        <v>3</v>
      </c>
      <c r="C7" s="16">
        <v>8.3000000000000007</v>
      </c>
      <c r="D7" s="16">
        <v>9.81</v>
      </c>
      <c r="E7" s="16">
        <v>0.62</v>
      </c>
      <c r="F7" s="16">
        <v>90</v>
      </c>
      <c r="G7" s="17">
        <v>83.4</v>
      </c>
      <c r="H7" s="16">
        <v>0</v>
      </c>
      <c r="I7" s="17">
        <v>0.114</v>
      </c>
      <c r="J7" s="16">
        <v>169</v>
      </c>
      <c r="K7" s="18">
        <f t="shared" ref="K7:K28" si="0">C7*D7*E7*(I7)</f>
        <v>5.7549776400000017</v>
      </c>
      <c r="L7" s="18">
        <f t="shared" ref="L7:L28" si="1">K7/J7</f>
        <v>3.4053122130177527E-2</v>
      </c>
    </row>
    <row r="8" spans="1:16">
      <c r="A8" s="15">
        <v>0</v>
      </c>
      <c r="B8" s="16">
        <v>4</v>
      </c>
      <c r="C8" s="16">
        <v>8.3000000000000007</v>
      </c>
      <c r="D8" s="16">
        <v>9.81</v>
      </c>
      <c r="E8" s="16">
        <v>0.62</v>
      </c>
      <c r="F8" s="16">
        <v>90</v>
      </c>
      <c r="G8" s="17">
        <v>83.7</v>
      </c>
      <c r="H8" s="16">
        <v>0</v>
      </c>
      <c r="I8" s="17">
        <v>0.109</v>
      </c>
      <c r="J8" s="16">
        <v>169</v>
      </c>
      <c r="K8" s="18">
        <f t="shared" si="0"/>
        <v>5.5025663400000013</v>
      </c>
      <c r="L8" s="18">
        <f t="shared" si="1"/>
        <v>3.2559564142011839E-2</v>
      </c>
    </row>
    <row r="9" spans="1:16">
      <c r="A9" s="15">
        <v>0.01</v>
      </c>
      <c r="B9" s="16">
        <v>5</v>
      </c>
      <c r="C9" s="16">
        <v>8.3000000000000007</v>
      </c>
      <c r="D9" s="16">
        <v>9.81</v>
      </c>
      <c r="E9" s="16">
        <v>0.62</v>
      </c>
      <c r="F9" s="16">
        <v>90</v>
      </c>
      <c r="G9" s="17">
        <v>84.5</v>
      </c>
      <c r="H9" s="16">
        <v>0</v>
      </c>
      <c r="I9" s="17">
        <v>9.5000000000000001E-2</v>
      </c>
      <c r="J9" s="16">
        <v>169</v>
      </c>
      <c r="K9" s="18">
        <f t="shared" si="0"/>
        <v>4.7958147000000011</v>
      </c>
      <c r="L9" s="18">
        <f t="shared" si="1"/>
        <v>2.8377601775147934E-2</v>
      </c>
    </row>
    <row r="10" spans="1:16">
      <c r="A10" s="15">
        <v>0.01</v>
      </c>
      <c r="B10" s="16">
        <v>6</v>
      </c>
      <c r="C10" s="16">
        <v>8.3000000000000007</v>
      </c>
      <c r="D10" s="16">
        <v>9.81</v>
      </c>
      <c r="E10" s="16">
        <v>0.62</v>
      </c>
      <c r="F10" s="16">
        <v>90</v>
      </c>
      <c r="G10" s="17">
        <v>84.6</v>
      </c>
      <c r="H10" s="16">
        <v>0</v>
      </c>
      <c r="I10" s="17">
        <v>9.4E-2</v>
      </c>
      <c r="J10" s="16">
        <v>169</v>
      </c>
      <c r="K10" s="18">
        <f t="shared" si="0"/>
        <v>4.7453324400000012</v>
      </c>
      <c r="L10" s="18">
        <f t="shared" si="1"/>
        <v>2.80788901775148E-2</v>
      </c>
    </row>
    <row r="11" spans="1:16" ht="15" thickBot="1">
      <c r="A11" s="15">
        <v>0.01</v>
      </c>
      <c r="B11" s="16">
        <v>7</v>
      </c>
      <c r="C11" s="16">
        <v>8.3000000000000007</v>
      </c>
      <c r="D11" s="16">
        <v>9.81</v>
      </c>
      <c r="E11" s="16">
        <v>0.62</v>
      </c>
      <c r="F11" s="16">
        <v>90</v>
      </c>
      <c r="G11" s="17">
        <v>84.8</v>
      </c>
      <c r="H11" s="16">
        <v>0</v>
      </c>
      <c r="I11" s="17">
        <v>0.09</v>
      </c>
      <c r="J11" s="16">
        <v>169</v>
      </c>
      <c r="K11" s="18">
        <f t="shared" si="0"/>
        <v>4.5434034000000008</v>
      </c>
      <c r="L11" s="18">
        <f t="shared" si="1"/>
        <v>2.6884043786982253E-2</v>
      </c>
    </row>
    <row r="12" spans="1:16">
      <c r="A12" s="15">
        <v>0.01</v>
      </c>
      <c r="B12" s="16">
        <v>8</v>
      </c>
      <c r="C12" s="16">
        <v>8.3000000000000007</v>
      </c>
      <c r="D12" s="16">
        <v>9.81</v>
      </c>
      <c r="E12" s="16">
        <v>0.62</v>
      </c>
      <c r="F12" s="16">
        <v>90</v>
      </c>
      <c r="G12" s="17">
        <v>84.9</v>
      </c>
      <c r="H12" s="16">
        <v>0</v>
      </c>
      <c r="I12" s="17">
        <v>8.7999999999999995E-2</v>
      </c>
      <c r="J12" s="16">
        <v>169</v>
      </c>
      <c r="K12" s="18">
        <f t="shared" si="0"/>
        <v>4.442438880000001</v>
      </c>
      <c r="L12" s="18">
        <f t="shared" si="1"/>
        <v>2.6286620591715982E-2</v>
      </c>
      <c r="N12" s="24" t="s">
        <v>44</v>
      </c>
      <c r="O12" s="22"/>
      <c r="P12" s="23"/>
    </row>
    <row r="13" spans="1:16" ht="15" thickBot="1">
      <c r="A13" s="15">
        <v>0.02</v>
      </c>
      <c r="B13" s="16">
        <v>9</v>
      </c>
      <c r="C13" s="16">
        <v>8.3000000000000007</v>
      </c>
      <c r="D13" s="16">
        <v>9.81</v>
      </c>
      <c r="E13" s="16">
        <v>0.62</v>
      </c>
      <c r="F13" s="16">
        <v>90</v>
      </c>
      <c r="G13" s="17">
        <v>85.4</v>
      </c>
      <c r="H13" s="16">
        <v>0</v>
      </c>
      <c r="I13" s="17">
        <v>0.08</v>
      </c>
      <c r="J13" s="16">
        <v>169</v>
      </c>
      <c r="K13" s="18">
        <f t="shared" si="0"/>
        <v>4.038580800000001</v>
      </c>
      <c r="L13" s="18">
        <f t="shared" si="1"/>
        <v>2.3896927810650892E-2</v>
      </c>
      <c r="N13" s="9" t="s">
        <v>45</v>
      </c>
      <c r="O13" s="10" t="s">
        <v>39</v>
      </c>
      <c r="P13" s="11" t="s">
        <v>46</v>
      </c>
    </row>
    <row r="14" spans="1:16">
      <c r="A14" s="15">
        <v>0.02</v>
      </c>
      <c r="B14" s="16">
        <v>10</v>
      </c>
      <c r="C14" s="16">
        <v>8.3000000000000007</v>
      </c>
      <c r="D14" s="16">
        <v>9.81</v>
      </c>
      <c r="E14" s="16">
        <v>0.62</v>
      </c>
      <c r="F14" s="16">
        <v>90</v>
      </c>
      <c r="G14" s="17">
        <v>85.4</v>
      </c>
      <c r="H14" s="16">
        <v>0</v>
      </c>
      <c r="I14" s="17">
        <v>0.08</v>
      </c>
      <c r="J14" s="16">
        <v>169</v>
      </c>
      <c r="K14" s="18">
        <f t="shared" si="0"/>
        <v>4.038580800000001</v>
      </c>
      <c r="L14" s="18">
        <f t="shared" si="1"/>
        <v>2.3896927810650892E-2</v>
      </c>
      <c r="N14" s="25" t="s">
        <v>51</v>
      </c>
      <c r="O14" s="26">
        <f>(AVERAGE(K5:K8))</f>
        <v>5.4016018200000016</v>
      </c>
      <c r="P14" s="26">
        <f>(AVERAGE(L5:M8))</f>
        <v>3.1962140946745571E-2</v>
      </c>
    </row>
    <row r="15" spans="1:16">
      <c r="A15" s="15">
        <v>0.02</v>
      </c>
      <c r="B15" s="16">
        <v>11</v>
      </c>
      <c r="C15" s="16">
        <v>8.3000000000000007</v>
      </c>
      <c r="D15" s="16">
        <v>9.81</v>
      </c>
      <c r="E15" s="16">
        <v>0.62</v>
      </c>
      <c r="F15" s="16">
        <v>90</v>
      </c>
      <c r="G15" s="17">
        <v>85.6</v>
      </c>
      <c r="H15" s="16">
        <v>0</v>
      </c>
      <c r="I15" s="17">
        <v>7.5999999999999998E-2</v>
      </c>
      <c r="J15" s="16">
        <v>169</v>
      </c>
      <c r="K15" s="18">
        <f t="shared" si="0"/>
        <v>3.8366517600000005</v>
      </c>
      <c r="L15" s="18">
        <f t="shared" si="1"/>
        <v>2.2702081420118345E-2</v>
      </c>
      <c r="N15" s="27" t="s">
        <v>52</v>
      </c>
      <c r="O15" s="28">
        <f>(AVERAGE(K9:K12))</f>
        <v>4.6317473550000017</v>
      </c>
      <c r="P15" s="28">
        <f>(AVERAGE(L9:L12))</f>
        <v>2.7406789082840242E-2</v>
      </c>
    </row>
    <row r="16" spans="1:16">
      <c r="A16" s="15">
        <v>0.02</v>
      </c>
      <c r="B16" s="16">
        <v>12</v>
      </c>
      <c r="C16" s="16">
        <v>8.3000000000000007</v>
      </c>
      <c r="D16" s="16">
        <v>9.81</v>
      </c>
      <c r="E16" s="16">
        <v>0.62</v>
      </c>
      <c r="F16" s="16">
        <v>90</v>
      </c>
      <c r="G16" s="17">
        <v>85.8</v>
      </c>
      <c r="H16" s="16">
        <v>0</v>
      </c>
      <c r="I16" s="17">
        <v>7.2999999999999995E-2</v>
      </c>
      <c r="J16" s="16">
        <v>169</v>
      </c>
      <c r="K16" s="18">
        <f t="shared" si="0"/>
        <v>3.6852049800000004</v>
      </c>
      <c r="L16" s="18">
        <f t="shared" si="1"/>
        <v>2.1805946627218936E-2</v>
      </c>
      <c r="N16" s="27" t="s">
        <v>53</v>
      </c>
      <c r="O16" s="28">
        <f t="shared" ref="O16:O19" si="2">(AVERAGE(K10:K13))</f>
        <v>4.442438880000001</v>
      </c>
      <c r="P16" s="28">
        <f t="shared" ref="P16:P19" si="3">(AVERAGE(L10:L13))</f>
        <v>2.6286620591715982E-2</v>
      </c>
    </row>
    <row r="17" spans="1:16">
      <c r="A17" s="15">
        <v>0.03</v>
      </c>
      <c r="B17" s="16">
        <v>13</v>
      </c>
      <c r="C17" s="16">
        <v>8.3000000000000007</v>
      </c>
      <c r="D17" s="16">
        <v>9.81</v>
      </c>
      <c r="E17" s="16">
        <v>0.62</v>
      </c>
      <c r="F17" s="16">
        <v>90</v>
      </c>
      <c r="G17" s="17">
        <v>86.1</v>
      </c>
      <c r="H17" s="16">
        <v>0</v>
      </c>
      <c r="I17" s="17">
        <v>6.8000000000000005E-2</v>
      </c>
      <c r="J17" s="16">
        <v>169</v>
      </c>
      <c r="K17" s="18">
        <f t="shared" si="0"/>
        <v>3.432793680000001</v>
      </c>
      <c r="L17" s="18">
        <f t="shared" si="1"/>
        <v>2.0312388639053259E-2</v>
      </c>
      <c r="N17" s="27" t="s">
        <v>54</v>
      </c>
      <c r="O17" s="28">
        <f t="shared" si="2"/>
        <v>4.2657509700000009</v>
      </c>
      <c r="P17" s="28">
        <f t="shared" si="3"/>
        <v>2.5241130000000004E-2</v>
      </c>
    </row>
    <row r="18" spans="1:16">
      <c r="A18" s="15">
        <v>0.03</v>
      </c>
      <c r="B18" s="16">
        <v>14</v>
      </c>
      <c r="C18" s="16">
        <v>8.3000000000000007</v>
      </c>
      <c r="D18" s="16">
        <v>9.81</v>
      </c>
      <c r="E18" s="16">
        <v>0.62</v>
      </c>
      <c r="F18" s="16">
        <v>90</v>
      </c>
      <c r="G18" s="17">
        <v>86.3</v>
      </c>
      <c r="H18" s="16">
        <v>0</v>
      </c>
      <c r="I18" s="17">
        <v>6.4000000000000001E-2</v>
      </c>
      <c r="J18" s="16">
        <v>169</v>
      </c>
      <c r="K18" s="18">
        <f t="shared" si="0"/>
        <v>3.230864640000001</v>
      </c>
      <c r="L18" s="18">
        <f t="shared" si="1"/>
        <v>1.9117542248520716E-2</v>
      </c>
      <c r="N18" s="27" t="s">
        <v>55</v>
      </c>
      <c r="O18" s="28">
        <f t="shared" si="2"/>
        <v>4.0890630600000009</v>
      </c>
      <c r="P18" s="28">
        <f t="shared" si="3"/>
        <v>2.4195639408284026E-2</v>
      </c>
    </row>
    <row r="19" spans="1:16">
      <c r="A19" s="15">
        <v>0.03</v>
      </c>
      <c r="B19" s="16">
        <v>15</v>
      </c>
      <c r="C19" s="16">
        <v>8.3000000000000007</v>
      </c>
      <c r="D19" s="16">
        <v>9.81</v>
      </c>
      <c r="E19" s="16">
        <v>0.62</v>
      </c>
      <c r="F19" s="16">
        <v>90</v>
      </c>
      <c r="G19" s="17">
        <v>86.5</v>
      </c>
      <c r="H19" s="16">
        <v>0</v>
      </c>
      <c r="I19" s="17">
        <v>6.0999999999999999E-2</v>
      </c>
      <c r="J19" s="16">
        <v>169</v>
      </c>
      <c r="K19" s="18">
        <f t="shared" si="0"/>
        <v>3.0794178600000004</v>
      </c>
      <c r="L19" s="18">
        <f t="shared" si="1"/>
        <v>1.8221407455621303E-2</v>
      </c>
      <c r="N19" s="27" t="s">
        <v>56</v>
      </c>
      <c r="O19" s="28">
        <f t="shared" si="2"/>
        <v>3.8997545850000006</v>
      </c>
      <c r="P19" s="28">
        <f t="shared" si="3"/>
        <v>2.3075470917159766E-2</v>
      </c>
    </row>
    <row r="20" spans="1:16">
      <c r="A20" s="15">
        <v>0.03</v>
      </c>
      <c r="B20" s="16">
        <v>16</v>
      </c>
      <c r="C20" s="16">
        <v>8.3000000000000007</v>
      </c>
      <c r="D20" s="16">
        <v>9.81</v>
      </c>
      <c r="E20" s="16">
        <v>0.62</v>
      </c>
      <c r="F20" s="16">
        <v>90</v>
      </c>
      <c r="G20" s="17">
        <v>86.9</v>
      </c>
      <c r="H20" s="16">
        <v>0</v>
      </c>
      <c r="I20" s="17">
        <v>5.3999999999999999E-2</v>
      </c>
      <c r="J20" s="16">
        <v>169</v>
      </c>
      <c r="K20" s="18">
        <f t="shared" si="0"/>
        <v>2.7260420400000007</v>
      </c>
      <c r="L20" s="18">
        <f t="shared" si="1"/>
        <v>1.6130426272189354E-2</v>
      </c>
    </row>
    <row r="21" spans="1:16">
      <c r="A21" s="15">
        <v>0.04</v>
      </c>
      <c r="B21" s="16">
        <v>17</v>
      </c>
      <c r="C21" s="16">
        <v>8.3000000000000007</v>
      </c>
      <c r="D21" s="16">
        <v>9.81</v>
      </c>
      <c r="E21" s="16">
        <v>0.62</v>
      </c>
      <c r="F21" s="16">
        <v>90</v>
      </c>
      <c r="G21" s="17">
        <v>87</v>
      </c>
      <c r="H21" s="16">
        <v>0</v>
      </c>
      <c r="I21" s="17">
        <v>5.1999999999999998E-2</v>
      </c>
      <c r="J21" s="16">
        <v>169</v>
      </c>
      <c r="K21" s="18">
        <f t="shared" si="0"/>
        <v>2.6250775200000005</v>
      </c>
      <c r="L21" s="18">
        <f t="shared" si="1"/>
        <v>1.5533003076923079E-2</v>
      </c>
    </row>
    <row r="22" spans="1:16">
      <c r="A22" s="15">
        <v>0.04</v>
      </c>
      <c r="B22" s="16">
        <v>18</v>
      </c>
      <c r="C22" s="16">
        <v>8.3000000000000007</v>
      </c>
      <c r="D22" s="16">
        <v>9.81</v>
      </c>
      <c r="E22" s="16">
        <v>0.62</v>
      </c>
      <c r="F22" s="16">
        <v>90</v>
      </c>
      <c r="G22" s="17">
        <v>87.1</v>
      </c>
      <c r="H22" s="16">
        <v>0</v>
      </c>
      <c r="I22" s="17">
        <v>0.05</v>
      </c>
      <c r="J22" s="16">
        <v>169</v>
      </c>
      <c r="K22" s="18">
        <f t="shared" si="0"/>
        <v>2.5241130000000007</v>
      </c>
      <c r="L22" s="18">
        <f t="shared" si="1"/>
        <v>1.4935579881656809E-2</v>
      </c>
    </row>
    <row r="23" spans="1:16">
      <c r="A23" s="15">
        <v>0.04</v>
      </c>
      <c r="B23" s="16">
        <v>19</v>
      </c>
      <c r="C23" s="16">
        <v>8.3000000000000007</v>
      </c>
      <c r="D23" s="16">
        <v>9.81</v>
      </c>
      <c r="E23" s="16">
        <v>0.62</v>
      </c>
      <c r="F23" s="16">
        <v>90</v>
      </c>
      <c r="G23" s="17">
        <v>87.7</v>
      </c>
      <c r="H23" s="16">
        <v>0</v>
      </c>
      <c r="I23" s="17">
        <v>0.04</v>
      </c>
      <c r="J23" s="16">
        <v>169</v>
      </c>
      <c r="K23" s="18">
        <f t="shared" si="0"/>
        <v>2.0192904000000005</v>
      </c>
      <c r="L23" s="18">
        <f t="shared" si="1"/>
        <v>1.1948463905325446E-2</v>
      </c>
    </row>
    <row r="24" spans="1:16">
      <c r="A24" s="15">
        <v>0.04</v>
      </c>
      <c r="B24" s="16">
        <v>20</v>
      </c>
      <c r="C24" s="16">
        <v>8.3000000000000007</v>
      </c>
      <c r="D24" s="16">
        <v>9.81</v>
      </c>
      <c r="E24" s="16">
        <v>0.62</v>
      </c>
      <c r="F24" s="16">
        <v>90</v>
      </c>
      <c r="G24" s="17">
        <v>88.5</v>
      </c>
      <c r="H24" s="16">
        <v>0</v>
      </c>
      <c r="I24" s="17">
        <v>2.5999999999999999E-2</v>
      </c>
      <c r="J24" s="16">
        <v>169</v>
      </c>
      <c r="K24" s="18">
        <f t="shared" si="0"/>
        <v>1.3125387600000002</v>
      </c>
      <c r="L24" s="18">
        <f t="shared" si="1"/>
        <v>7.7665015384615396E-3</v>
      </c>
    </row>
    <row r="25" spans="1:16">
      <c r="A25" s="15">
        <v>0.05</v>
      </c>
      <c r="B25" s="16">
        <v>21</v>
      </c>
      <c r="C25" s="16">
        <v>8.3000000000000007</v>
      </c>
      <c r="D25" s="16">
        <v>9.81</v>
      </c>
      <c r="E25" s="16">
        <v>0.62</v>
      </c>
      <c r="F25" s="16">
        <v>90</v>
      </c>
      <c r="G25" s="17">
        <v>89.5</v>
      </c>
      <c r="H25" s="16">
        <v>0</v>
      </c>
      <c r="I25" s="17">
        <v>8.0000000000000002E-3</v>
      </c>
      <c r="J25" s="16">
        <v>169</v>
      </c>
      <c r="K25" s="18">
        <f t="shared" si="0"/>
        <v>0.40385808000000012</v>
      </c>
      <c r="L25" s="18">
        <f t="shared" si="1"/>
        <v>2.3896927810650895E-3</v>
      </c>
    </row>
    <row r="26" spans="1:16">
      <c r="A26" s="15">
        <v>0.05</v>
      </c>
      <c r="B26" s="16">
        <v>22</v>
      </c>
      <c r="C26" s="16">
        <v>8.3000000000000007</v>
      </c>
      <c r="D26" s="16">
        <v>9.81</v>
      </c>
      <c r="E26" s="16">
        <v>0.62</v>
      </c>
      <c r="F26" s="16">
        <v>90</v>
      </c>
      <c r="G26" s="17">
        <v>89.4</v>
      </c>
      <c r="H26" s="16">
        <v>0</v>
      </c>
      <c r="I26" s="17">
        <v>0.01</v>
      </c>
      <c r="J26" s="16">
        <v>169</v>
      </c>
      <c r="K26" s="18">
        <f t="shared" si="0"/>
        <v>0.50482260000000012</v>
      </c>
      <c r="L26" s="18">
        <f t="shared" si="1"/>
        <v>2.9871159763313615E-3</v>
      </c>
    </row>
    <row r="27" spans="1:16">
      <c r="A27" s="15">
        <v>0.05</v>
      </c>
      <c r="B27" s="16">
        <v>23</v>
      </c>
      <c r="C27" s="16">
        <v>8.3000000000000007</v>
      </c>
      <c r="D27" s="16">
        <v>9.81</v>
      </c>
      <c r="E27" s="16">
        <v>0.62</v>
      </c>
      <c r="F27" s="16">
        <v>90</v>
      </c>
      <c r="G27" s="17">
        <v>90.3</v>
      </c>
      <c r="H27" s="16">
        <v>0</v>
      </c>
      <c r="I27" s="17">
        <v>-5.0000000000000001E-3</v>
      </c>
      <c r="J27" s="16">
        <v>169</v>
      </c>
      <c r="K27" s="18">
        <f t="shared" si="0"/>
        <v>-0.25241130000000006</v>
      </c>
      <c r="L27" s="18">
        <f t="shared" si="1"/>
        <v>-1.4935579881656807E-3</v>
      </c>
    </row>
    <row r="28" spans="1:16">
      <c r="A28" s="15">
        <v>0.05</v>
      </c>
      <c r="B28" s="16">
        <v>24</v>
      </c>
      <c r="C28" s="16">
        <v>8.3000000000000007</v>
      </c>
      <c r="D28" s="16">
        <v>9.81</v>
      </c>
      <c r="E28" s="16">
        <v>0.62</v>
      </c>
      <c r="F28" s="16">
        <v>90</v>
      </c>
      <c r="G28" s="17">
        <v>85.8</v>
      </c>
      <c r="H28" s="16">
        <v>0</v>
      </c>
      <c r="I28" s="17">
        <v>7.2999999999999995E-2</v>
      </c>
      <c r="J28" s="16">
        <v>169</v>
      </c>
      <c r="K28" s="18">
        <f t="shared" si="0"/>
        <v>3.6852049800000004</v>
      </c>
      <c r="L28" s="18">
        <f t="shared" si="1"/>
        <v>2.1805946627218936E-2</v>
      </c>
    </row>
    <row r="43" spans="17:17">
      <c r="Q43" s="14"/>
    </row>
  </sheetData>
  <mergeCells count="3">
    <mergeCell ref="D1:E1"/>
    <mergeCell ref="D2:E2"/>
    <mergeCell ref="N12:P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yuda umsida impak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nanda yudha pratama</cp:lastModifiedBy>
  <dcterms:created xsi:type="dcterms:W3CDTF">2026-02-18T03:35:00Z</dcterms:created>
  <dcterms:modified xsi:type="dcterms:W3CDTF">2026-05-19T04:44:46Z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962F172DFDFD4DCF823D9AB2FAFEA4DF_13</vt:lpwstr>
  </property>
  <property fmtid="{D5CDD505-2E9C-101B-9397-08002B2CF9AE}" pid="3" name="KSOProductBuildVer">
    <vt:lpwstr>1033-12.2.0.23196</vt:lpwstr>
  </property>
</Properties>
</file>